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105" yWindow="-105" windowWidth="19425" windowHeight="10305" tabRatio="971"/>
  </bookViews>
  <sheets>
    <sheet name="Załącznik nr 1" sheetId="8" r:id="rId1"/>
    <sheet name="Załącznik nr 2" sheetId="2" r:id="rId2"/>
    <sheet name="Załącznik nr 3" sheetId="14" r:id="rId3"/>
    <sheet name="Załącznik nr 4" sheetId="5" r:id="rId4"/>
    <sheet name="Załącznik nr 5" sheetId="21" r:id="rId5"/>
    <sheet name="Załącznik nr 6" sheetId="25" r:id="rId6"/>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8"/>
  <c r="G22" s="1"/>
  <c r="E21"/>
  <c r="G21" s="1"/>
  <c r="E20"/>
  <c r="G20" s="1"/>
  <c r="E19"/>
  <c r="G19" s="1"/>
  <c r="E18"/>
  <c r="G18" s="1"/>
  <c r="E17"/>
  <c r="G17" s="1"/>
  <c r="E16"/>
  <c r="G16" s="1"/>
  <c r="E15"/>
  <c r="G15" s="1"/>
  <c r="E14"/>
  <c r="G14" s="1"/>
  <c r="E13"/>
  <c r="G13" s="1"/>
  <c r="E12"/>
  <c r="G12" s="1"/>
  <c r="G11"/>
  <c r="E11"/>
  <c r="G10"/>
  <c r="E10"/>
  <c r="E9"/>
  <c r="G9" s="1"/>
  <c r="E8"/>
  <c r="G8" s="1"/>
  <c r="E7"/>
  <c r="G7" s="1"/>
  <c r="E6"/>
  <c r="G6" s="1"/>
  <c r="E5"/>
  <c r="G5" s="1"/>
  <c r="E4"/>
  <c r="G4" s="1"/>
  <c r="G3"/>
  <c r="E3"/>
  <c r="E3" i="25"/>
  <c r="G3" s="1"/>
  <c r="E23" i="8" l="1"/>
  <c r="G23"/>
  <c r="E3" i="21" l="1"/>
  <c r="G3" l="1"/>
</calcChain>
</file>

<file path=xl/sharedStrings.xml><?xml version="1.0" encoding="utf-8"?>
<sst xmlns="http://schemas.openxmlformats.org/spreadsheetml/2006/main" count="142" uniqueCount="74">
  <si>
    <t>Lp.</t>
  </si>
  <si>
    <t>Opis</t>
  </si>
  <si>
    <t>CENA JEDNOSTOWA NETTO</t>
  </si>
  <si>
    <t>WARTOŚĆ NETTO</t>
  </si>
  <si>
    <t>% VAT</t>
  </si>
  <si>
    <t>WARTOŚĆ BRUTTO</t>
  </si>
  <si>
    <t>1.</t>
  </si>
  <si>
    <t>2.</t>
  </si>
  <si>
    <t>RAZEM</t>
  </si>
  <si>
    <t>RAZEM BRUTTO</t>
  </si>
  <si>
    <t>NETTO</t>
  </si>
  <si>
    <t>CENA JEDNOSTKOWA NETTO</t>
  </si>
  <si>
    <t>................................................</t>
  </si>
  <si>
    <t>Giętka elektroda arganowa GIT śr 2,3 mm; dł 2,2 m. dostępna również z bocznym wylotem, dostępna w wersji wielorazowej , szt.</t>
  </si>
  <si>
    <t>3.</t>
  </si>
  <si>
    <t>Dren z zaciskiem do płukania do pompy Olympus OFP-2. , szt.</t>
  </si>
  <si>
    <t>RAZEM NETTO</t>
  </si>
  <si>
    <t>Razem netto</t>
  </si>
  <si>
    <t>Razem brutto</t>
  </si>
  <si>
    <t>Pętla do polipektomii jednorazowego użytku, sterylna, pleciona, drut o śr. 0,24 mm dla srednicy otwarcia 10 mm i 15 mm. Narzędzie ze skalowaną rękojeścią. Długość narzędzia 2300 mm, śr. Oslonki 2,4 mm. Pakowane pojedyńczo, 4 etykiety w samoprzylepne do dokumentacji med. z nr katalogowym, nr serii, datą ważności oraz danymi producenta, szt.</t>
  </si>
  <si>
    <t>4.</t>
  </si>
  <si>
    <t>5.</t>
  </si>
  <si>
    <t>6.</t>
  </si>
  <si>
    <t>7.</t>
  </si>
  <si>
    <t>8.</t>
  </si>
  <si>
    <t>9.</t>
  </si>
  <si>
    <t>10.</t>
  </si>
  <si>
    <t>11.</t>
  </si>
  <si>
    <t>12.</t>
  </si>
  <si>
    <t>13.</t>
  </si>
  <si>
    <t>14.</t>
  </si>
  <si>
    <t>15.</t>
  </si>
  <si>
    <t>16.</t>
  </si>
  <si>
    <t>17.</t>
  </si>
  <si>
    <t>18.</t>
  </si>
  <si>
    <t>19.</t>
  </si>
  <si>
    <t>20.</t>
  </si>
  <si>
    <t>Zestaw do przezskórnej endoskopowej gastrostomii PEG, typ Pull, ze zgłębnikiem wykonanym z silikonu, z paskiem cieniującym w RTG w kolorze fioletowym na całej długości zgłębnika, zgłębnik z miękką kopułką w kolorze fioletowym, skalowany co 1 cm od strony powłok brzusznych, średnica zgłębnika 16 Fr, 18 Fr, 20 Fr lub 24 Fr (do wyboru zamawiającego), skład zestawu: zgłębnik PEG o długości 60 cm, drut o długości całkowitej 260 cm do przeciągania zgłębnika, pętla do przeciągania drutu o długości 160 cm i średnicy koszulki 1,8 mm, igła 14 G lub 16G z koszulką do przełożenia drutu, nasadki typu Y z portem do podawania pokarmu i osobnym portem do podawania leków – jedna typu EnFit, druga stożkowa, obie w kolorze fioletowym wskazującym narzędzia do żywienia zewnętrznego, zacisk do zamykania zgłębnika, płytka silikonowa okrągła z otworami dla szwów mocujących do utrzymywania zgłębnika w ustalonym położeniu, zaopatrzona w cztery stopki umożliwiające cyrkulację powietrza pod płytką, silikonowa nakładka półwalcowata do mocowania zgłębnika przy skórze u osób otyłych, 4 gaziki o wymiarach 10 cm x 10 cm, dwa gaziki o wymiarach 5 cm x 5 cm zaopatrzone w otwór w części centralnej, skalpel z ostrzem nr 11, obłożenie o wymiarach 60 cm x 80 cm z otworem i z taśmą przylepną, strzykawka 10 ml, igła do iniekcji o średnicy 19G lub 21G, igła do iniekcji o średnicy 25G, nożyczki, pean. Zestaw sterylny, jednorazowego użytku. szt.</t>
  </si>
  <si>
    <t>ILOŚĆ [szt.]</t>
  </si>
  <si>
    <t>PRODUCENT, NAZWA PRODUKTU, NUMER KATALOGOWY</t>
  </si>
  <si>
    <t>Zestaw jednorazowych zaworów do aparatów Olympus. Zawór ssący + zawór powietrze-woda + korek biopsyjny. Zawory zapakowane razem, sterylnie. szt.</t>
  </si>
  <si>
    <t>Zestaw jednorazowych zaworów do aparatów Fujinon serii 700. Zawór ssący + zawór powietrze-woda + korek biopsyjny. Zawory zapakowane razem, sterylnie. szt.</t>
  </si>
  <si>
    <t>Pułapka jednokomorowa na ssak, jednorazowego użytku; o średnicy zewnętrznej komory 30mm i długości drenu 125mm. Pakowana pojedynczo,  z przyrządem do usuwania pobranego materiału z szufladki, każde opakowanie zawiera 4 etykiety samoprzylepne do dokumentacji z nr katalogowym, nr LOT, datą ważności oraz danymi producenta. szt.</t>
  </si>
  <si>
    <t>Kleszcze 3- lub 4-ramienne do usuwania ciał obcych, jednorazowego użytku, sterylne. Umożliwiające precyzyjne chwytanie małych polipów, drobnych ciał obcych, posiadające atraumatyczne zaokrąglone końcówki dla większego bezpieczeństwa. Średnica narzędzia 2,4mm, długość robocza 2300. Narzędzie kompatybilne z kanałem roboczym 2,8mm. szt.</t>
  </si>
  <si>
    <t>Kleszcze biopsyjne jednorazowego użytku typu JUMBO, o powiększonej pojemności, w powleczeniu PE, z markerami głębokości widocznymi w obrazie endoskopowym; z funkcją rotacji;  łyżeczki o  rozwarciu 8,5 mm, pojemność 11,9mm3. Łyżeczki owalne,  gładkie. Dostępne w długości 2300mm - przy średnicy narzędzia 2,8mm. Współpracujące z minimalnym kanałem roboczym 3,2mm. Kolor powleczenia niebieski. Pakowane pojedynczo, w zestawie 3 etykiety samoprzylepne do dokumentacji z nr katalogowym, nr LOT, datą ważności. szt.</t>
  </si>
  <si>
    <t>Kleszcze chwytające jednorazowego użytku, w powleczeniu PE. Typ łopatek ząb szczura o rozwarciu 15mm. Wersja obrotowa: ząb szczura o rozwarciu 8,3mm.  Długość robocza 2300mm, średnica narzędzia 2,3mm. Pakowane pojedynczo, w zestawie 4 etykiety samoprzylepne do dokumentacji z nr katalogowym, nr LOT, datą ważności. szt.</t>
  </si>
  <si>
    <t>Pętla z siatką chwytającą; jednorazowa, owalna, obrotowa, z regulacją wysunięcia. Siatka nylonowa rozpostarta na pętli o otwarciu 25mm i długości oczka 42mm lub otwarciu 35mm i długości oczka 51,5mm (do wyboru Zamawiającego). Średnica narzędzia 2,4mm, długość robocza 2300mm. szt.</t>
  </si>
  <si>
    <t>Test ureazowy, szybki, płytkowy suchy lub mokry (50szt w op.), op</t>
  </si>
  <si>
    <r>
      <t>Igła do ostrzykiwań jednorazowego użytku, w osłonce PTFE, o grubości igły 0,6 mm lub 0,8 mm i głębokości nakłucia 4 mm lub 6 mm (do wyboru przez Zamawiającego). Średnica nrzędzia 2,4mm; igła kompatybilna z kanałem roboczym 2,8mm. Długość narzędzia 2300mm. Zablokowanie igły słyszalne wyraźnym kliknięciem</t>
    </r>
    <r>
      <rPr>
        <sz val="10"/>
        <rFont val="Times New Roman"/>
        <family val="1"/>
        <charset val="238"/>
      </rPr>
      <t xml:space="preserve">. </t>
    </r>
    <r>
      <rPr>
        <sz val="9"/>
        <rFont val="Times New Roman"/>
        <family val="1"/>
        <charset val="238"/>
      </rPr>
      <t>Rękojeść igły z czterema plastikowymi wypustkami dla precyzyjnego uchwytu. Ostrze igły szlifowane pod pdwójnym kątem dla zwiększenia ostrości narzędzia. szt.</t>
    </r>
  </si>
  <si>
    <t>Pętla do polipektomii jednorazowego użytku z funkcją rotacji, sterylna, owalna, z możliwością cięcia z użyciem elektrokoagulacji lub bez, pleciona, drut o średnicy 0,30 mm dla średnicy otwarcia  10mm i 15mm oraz 0,41mm dla średnicy otwarcia pętli 25mm i 32mm. Długość oczka pętli 38,5mm. Narzędzie ze skalowaną rękojeścią. Długość narzędzia 2300mm, średnica osłonki 2,4mm. Pakowane pojedynczo, w zestawie 4 etykiety samoprzylepne do dokumentacji z nr katalogowym, nr LOT, datą ważności oraz danymi producenta. szt.</t>
  </si>
  <si>
    <t>Jednorazowa ładowalna klipsownica hemostatyczna z załadowanym, gotowym do użycia klipsem, w zestawie z dodatkowymi dwoma klipsami, zapakowanymi sterylnie w oddzielnym pakowaniu i możliwością użycia niewykorzystanych klipsów przy kolejnym zabiegu u innego pacjenta.. Obrotowa - 360 stopni w obydwu kierunkach. Możliwość wielokrotnego zamknięcia i otwarcia przed ostatecznym uwolnieniem klipsa. Średnica narzędzia 2,6mm, rozwarcie ramion klipsa 11mm, stopień zagięcia ramion klipsa 90 stopni lub  rozwarcie ramion klipsa 16mm, stopień zagięcia ramion klipsa 135 stopni długość narzędzia 2300mm. Uwolniony klips ma postać jednego elementu i pozbawiony jest jakichkolwiek fragmentów mogących się od niego oddzielić po uwolnieniu i tym samym uszkodzić kanał endoskopu.  Klipsownica pakowana sterylnie, pojedynczo, końcówka narzędzia z klipsem zabezpieczona silikonową osłonką.  Możliwość wykonywania badań rezonansu magnetycznego u pacjentów z zaaplikowanym klipsem (warunki opisane w dołączonej instrukcji użytkowania wyrobu). szt.</t>
  </si>
  <si>
    <t>Klipsownica hemostatyczna z załadowanym, gotowym do użycia klipsem. Obrotowa - 360 stopni w obydwu kierunkach. Możliwość wielokrotnego zamknięcia i otwarcia przed ostatecznym uwolnieniem klipsa. Średnica narzędzia 2,6mm, rozwarcie ramion klipsa 11mm (długość ramienia 9mm) i 16mm (długość ramienia 9,5mm), stopień zagięcia ramion klipsa 90 stopni i 135 stopni, długość narzędzia 2300mm. Możliwość rezpozycjonowania już zaaplikowanego klipsa. Uwolniony klips ma postać jednego elementu i pozbawiony jest jakichkolwiek fragmentów mogących się od niego oddzielić po uwolnieniu i tym samym uszkodzić kanał endoskopu. Klipsownica pakowana sterylnie, pojedynczo w pakiety i dodatkowo w plastikowy pancerz transportowy.  Możliwość wykonywania badań rezonansu magnetycznego u pacjentów z zaaplikowanym klipsem (warunki opisane w dołączonej instrucji użytkowania wyrobu). szt.</t>
  </si>
  <si>
    <t>Ustnik endoskopowy z otworem centralnym o średnicy 22mm x 27mm, ze wstepnie założoną po jednej stronie gumką tekstylną. Nie zawiera lateksu. Otwory w gumce co 15 mm dające wiele możliwości w zakresie poprawnego mocowania ustnika. Ustnik posiadający wypustki plastikowe na części wewnętrznej zapobiegające przesuwaniu ustnika na uzębieniu pacjenta. Sterylizowany tlenkiem etylenu. Pakowany pojedynczo, z oznaczeniem nr katalogowego, LOT, datą produkcji, datą ważności i danymi producenta. szt.</t>
  </si>
  <si>
    <t>Gąbka do mycia endoskopu, długość 125mm, średnica 50mm. szt.</t>
  </si>
  <si>
    <t>Szczotka jednorazowego użytku do czyszczenia endoskopu. Dwustronna o średnicy drutu prowadzącego 1,7mm ze średnicą włosia 5mm i 10mm przy długości narzędzia 2300mm. Na końcach szczotki plastikowe kulki chroniace kanał endoskopu przed zarysowaniami. Szczotka współpracująca z minimalnym kanałem roboczym 2,8mm. Pakowane pojedynczo, w zestawie 4 etykiety samoprzylepne do dokumentacji z nr katalogowym, nr LOT, datą ważności oraz danymi producenta. szt.</t>
  </si>
  <si>
    <r>
      <t>Kleszcze biopsyjne jednorazowego użytku, w powleczeniu PE, z markerami głębokości widocznymi w obrazie endoskopowym, łyżeczki o długości 3,86mm, rozwarciu 8mm. Łyżeczki owalne: gładkie, gładkie z igłą, aligator, aligator z igłą. Dostępne w długościach: 1600mm, 1800mm, 2300mm - przy średnicy narzędzia</t>
    </r>
    <r>
      <rPr>
        <sz val="9"/>
        <rFont val="Times New Roman"/>
        <family val="1"/>
        <charset val="238"/>
      </rPr>
      <t xml:space="preserve"> 2,3mm.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 oraz danymi producenta. szt.</t>
    </r>
  </si>
  <si>
    <t>Zestaw do opaskowania żylaków przełyku, jednorazowego użytku, składający się z nasadki na endoskop zawierającej 7 opasek czarnych oraz głowicy z nicią o długości 1650mm do zrzucania opasek połączoną fabrycznie z pokrętłem działającym w dwóch kierunkach i pokrętłem do napinania nici, nasadka z nicią do zrzucania opasek łączona przez przełożenie pętli za pętlę, w głowicy port z łącznikiem Luer-Lock do przepłukiwania miejsca obliteracji, zrzucenie gumki zasygnalizowane mechanicznie i dźwiękowo. Współpracuje z endoskopem o minimalnej średnicy 9,3mm. szt.</t>
  </si>
  <si>
    <t>Pętla do polipektomii jednorazowego użytku, owalna z drutu monofilamentnego z możliwością cięcia z użyciem elektrokoagulacji lub bez. Średnica otwarcia pętli 10 mm, 15 mm oraz 30 mm, w osłonce o śr. 2,4 mm, długość narzędzia 2300 mm. szt.</t>
  </si>
  <si>
    <t>Marker węglowy, jednorazowego użytku, sterylny, stosowany do wstrzyknięcia podśluzówkowego celem odznaczenia miejsca położenia zmiany patologicznej w obrębie przewodu pokarmowego. Opakowanie pojedyncze typu strzykawka luer lock o pojemności 5ml. szt.</t>
  </si>
  <si>
    <t>Szczypczyki biopsyjne jumbo, jednokrotnego
użytku,pokrywane, łyzeczki owlane, bez igły, średnica
3,0 mm, długość robocza 2300 mm, długość
miseczki 4,5 mm; szerokość miseczki 3,0 mm;
maksymalne rozwarcie miseczki 10 mm; maksymalny
kąt rozwarcia miseczek 90 stopni. szt.</t>
  </si>
  <si>
    <t>Szczypczyki chwytające, szczęki typ „ząb
szczura", służą do usuwania ciał obcych, średnica
2,3 mm, długość robocza 2300 mm. szt.</t>
  </si>
  <si>
    <t>Paski testowe - do pomiaru efektywności i minimalnej zalecanej koncentracji
kwasu nadoctowego. Kompatybilne z płynem z poz 19. (1 op. - 100 szt.), op</t>
  </si>
  <si>
    <t>Detergent multienzymatyczny preparat do manualnego i maszynowego mycia
endoskopów zapewniający doskonałe właściwości myjąco - dezynfekujące (1 op. = 1litr) op</t>
  </si>
  <si>
    <t>Płyn dezynfekcyjny - do sterylizacji i dezynfekcji wysokiego poziomu na podstawie kwasu nadoctowego i diazaadamantany zgodny z UNI PN-EN ISO 14937 par. 5.3.1, przetestowany w warunkachbrudnych i czystych zgodnie z wymogami UNI PN-EN 14885.Wysoka skuteczność biobójcza i sprobójcza już po 5 min., roztwór roboczy stabilny do 12-14 dni (kontrola aktywności dedykowanymi paskami), wysoka tolerancja materiałowa, nie uszkadza dezynfekowanych wyrobów (1 op. - 5l) op.</t>
  </si>
  <si>
    <t>Zgłębnik nosowo-jelitowy do żywienia dojelitowego, do żywienia dojelitowego zakończony samoskręcającą się spiralną pętlą mocującą zgłębnik w jelicie. Do zgłębnika dołączona metalowa prowadnica pokryta silikonem z łącznikiem żeńskim i kulkową końcówką. Do stosowania u pacjenta od 6 do 8 tygodni. Materiał - nieprzezroczysty poliuretan.  Wolny od DEHP. Rozmiar CH 10/145 CM, szt.</t>
  </si>
  <si>
    <t>Zgłębnik gastrostomijny wykonany z silikonu, balonowy używany jako wymiennik istniejącego zgłębnika lub jako początkowy zgłębnik gastrostomijny podczas interwencji operacyjnej, z centymetrową podziałką na zgłębniku ułatwiający kontrolę zakładania,  w rozmiarze CH 14 , CH 18, CH 20. szt.</t>
  </si>
  <si>
    <t>Załącznik nr 1 - arkusz asortymentowo-cenowy ZOZ/DO/OM/ZP/71/2025</t>
  </si>
  <si>
    <t xml:space="preserve">                     …………………………………………………………………………………………</t>
  </si>
  <si>
    <t xml:space="preserve">         Data; kwalifikowany podpis elektroniczny lub podpis zaufany lub podpis osobisty </t>
  </si>
  <si>
    <t>Załącznik nr 2 - arkusz asortymentowo-cenowy ZOZ/DO/OM/ZP/71/2025</t>
  </si>
  <si>
    <t>Załącznik nr 3 - arkusz asortymentowo-cenowy ZOZ/DO/OM/ZP/71/2025</t>
  </si>
  <si>
    <t>Załącznik nr 4 - arkusz asortymentowo-cenowy ZOZ/DO/OM/ZP/71/2025</t>
  </si>
  <si>
    <t>Załącznik nr 5 - arkusz asortymentowo-cenowy ZOZ/DO/OM/ZP/71/2025</t>
  </si>
  <si>
    <t>Załącznik nr 6 - arkusz asortymentowo-cenowy ZOZ/DO/OM/ZP/71/2025</t>
  </si>
</sst>
</file>

<file path=xl/styles.xml><?xml version="1.0" encoding="utf-8"?>
<styleSheet xmlns="http://schemas.openxmlformats.org/spreadsheetml/2006/main">
  <numFmts count="1">
    <numFmt numFmtId="44" formatCode="_-* #,##0.00\ &quot;zł&quot;_-;\-* #,##0.00\ &quot;zł&quot;_-;_-* &quot;-&quot;??\ &quot;zł&quot;_-;_-@_-"/>
  </numFmts>
  <fonts count="22">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color theme="1"/>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b/>
      <sz val="9"/>
      <color indexed="8"/>
      <name val="Calibri"/>
      <family val="2"/>
      <charset val="238"/>
      <scheme val="minor"/>
    </font>
    <font>
      <sz val="9"/>
      <name val="Calibri"/>
      <family val="2"/>
      <charset val="238"/>
      <scheme val="minor"/>
    </font>
    <font>
      <sz val="9"/>
      <color theme="1"/>
      <name val="Calibri"/>
      <family val="2"/>
      <scheme val="minor"/>
    </font>
    <font>
      <b/>
      <sz val="11"/>
      <name val="Calibri"/>
      <family val="2"/>
      <charset val="238"/>
      <scheme val="minor"/>
    </font>
    <font>
      <sz val="11"/>
      <color indexed="8"/>
      <name val="Czcionka tekstu podstawowego"/>
      <charset val="1"/>
    </font>
    <font>
      <b/>
      <sz val="9"/>
      <color rgb="FFFF0000"/>
      <name val="Calibri"/>
      <family val="2"/>
      <charset val="238"/>
      <scheme val="minor"/>
    </font>
    <font>
      <sz val="9"/>
      <name val="Times New Roman"/>
      <family val="1"/>
      <charset val="238"/>
    </font>
    <font>
      <sz val="9"/>
      <color indexed="8"/>
      <name val="Times New Roman"/>
      <family val="1"/>
      <charset val="238"/>
    </font>
    <font>
      <sz val="10"/>
      <name val="Times New Roman"/>
      <family val="1"/>
      <charset val="238"/>
    </font>
    <font>
      <b/>
      <sz val="10"/>
      <color theme="1"/>
      <name val="Times New Roman"/>
      <family val="1"/>
      <charset val="238"/>
    </font>
    <font>
      <sz val="9"/>
      <color theme="1"/>
      <name val="Times New Roman"/>
      <family val="1"/>
      <charset val="238"/>
    </font>
    <font>
      <b/>
      <sz val="9"/>
      <name val="Times New Roman"/>
      <family val="1"/>
      <charset val="238"/>
    </font>
    <font>
      <b/>
      <sz val="9"/>
      <color indexed="8"/>
      <name val="Times New Roman"/>
      <family val="1"/>
      <charset val="238"/>
    </font>
    <font>
      <b/>
      <sz val="9"/>
      <color theme="1"/>
      <name val="Times New Roman"/>
      <family val="1"/>
      <charset val="238"/>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2" fillId="0" borderId="0"/>
    <xf numFmtId="44" fontId="2" fillId="0" borderId="0" applyFont="0" applyFill="0" applyBorder="0" applyAlignment="0" applyProtection="0"/>
    <xf numFmtId="0" fontId="2" fillId="0" borderId="0"/>
    <xf numFmtId="0" fontId="12" fillId="0" borderId="0"/>
  </cellStyleXfs>
  <cellXfs count="70">
    <xf numFmtId="0" fontId="0" fillId="0" borderId="0" xfId="0"/>
    <xf numFmtId="0" fontId="6" fillId="0" borderId="0" xfId="0" applyFont="1"/>
    <xf numFmtId="0" fontId="7"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44" fontId="7" fillId="2" borderId="1" xfId="2" applyFont="1" applyFill="1" applyBorder="1" applyAlignment="1">
      <alignment horizontal="center" vertical="center" wrapText="1"/>
    </xf>
    <xf numFmtId="0" fontId="7" fillId="0" borderId="1" xfId="1" applyFont="1" applyBorder="1" applyAlignment="1">
      <alignment horizontal="center" vertical="center"/>
    </xf>
    <xf numFmtId="44" fontId="9" fillId="0" borderId="1" xfId="2" applyFont="1" applyFill="1" applyBorder="1" applyAlignment="1">
      <alignment horizontal="center" vertical="center"/>
    </xf>
    <xf numFmtId="44" fontId="9" fillId="2" borderId="1" xfId="2" applyFont="1" applyFill="1" applyBorder="1" applyAlignment="1">
      <alignment horizontal="center" vertical="center" wrapText="1"/>
    </xf>
    <xf numFmtId="0" fontId="9" fillId="2" borderId="1" xfId="1" applyFont="1" applyFill="1" applyBorder="1" applyAlignment="1">
      <alignment horizontal="center" vertical="center" wrapText="1"/>
    </xf>
    <xf numFmtId="44" fontId="9" fillId="2" borderId="1" xfId="1" applyNumberFormat="1" applyFont="1" applyFill="1" applyBorder="1" applyAlignment="1">
      <alignment horizontal="center" vertical="center" wrapText="1"/>
    </xf>
    <xf numFmtId="0" fontId="9" fillId="0" borderId="1" xfId="1" applyFont="1" applyBorder="1" applyAlignment="1">
      <alignment horizontal="left" vertical="center" wrapText="1"/>
    </xf>
    <xf numFmtId="0" fontId="9" fillId="0" borderId="0" xfId="0" applyFo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6" fillId="0" borderId="1" xfId="3" applyFont="1" applyBorder="1" applyAlignment="1">
      <alignment vertical="center" wrapText="1"/>
    </xf>
    <xf numFmtId="0" fontId="5" fillId="0" borderId="2" xfId="0" applyFont="1" applyBorder="1" applyAlignment="1">
      <alignment horizontal="center" vertical="center" wrapText="1"/>
    </xf>
    <xf numFmtId="4" fontId="5" fillId="2" borderId="1" xfId="0" applyNumberFormat="1" applyFont="1" applyFill="1" applyBorder="1" applyAlignment="1">
      <alignment horizontal="center" wrapText="1"/>
    </xf>
    <xf numFmtId="4" fontId="7" fillId="2" borderId="1" xfId="0" applyNumberFormat="1" applyFont="1" applyFill="1" applyBorder="1" applyAlignment="1">
      <alignment horizontal="center" wrapText="1"/>
    </xf>
    <xf numFmtId="0" fontId="7" fillId="2" borderId="5" xfId="0" applyFont="1" applyFill="1" applyBorder="1" applyAlignment="1">
      <alignment horizontal="center" wrapText="1"/>
    </xf>
    <xf numFmtId="0" fontId="7" fillId="2" borderId="7" xfId="0" applyFont="1" applyFill="1" applyBorder="1" applyAlignment="1">
      <alignment horizontal="center" wrapText="1"/>
    </xf>
    <xf numFmtId="0" fontId="10" fillId="0" borderId="0" xfId="0" applyFont="1"/>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3" xfId="0" applyFont="1" applyBorder="1" applyAlignment="1">
      <alignment wrapText="1"/>
    </xf>
    <xf numFmtId="0" fontId="9" fillId="0" borderId="4" xfId="0" applyFont="1" applyBorder="1" applyAlignment="1">
      <alignment wrapText="1"/>
    </xf>
    <xf numFmtId="0" fontId="9" fillId="0" borderId="0" xfId="0" applyFont="1" applyAlignment="1">
      <alignment wrapText="1"/>
    </xf>
    <xf numFmtId="0" fontId="9" fillId="0" borderId="5" xfId="0" applyFont="1" applyBorder="1" applyAlignment="1">
      <alignment wrapText="1"/>
    </xf>
    <xf numFmtId="0" fontId="4" fillId="0" borderId="0" xfId="0" applyFont="1"/>
    <xf numFmtId="0" fontId="1" fillId="0" borderId="0" xfId="0" applyFont="1"/>
    <xf numFmtId="0" fontId="7" fillId="2" borderId="6" xfId="0" applyFont="1" applyFill="1" applyBorder="1" applyAlignment="1">
      <alignment horizontal="center" wrapText="1"/>
    </xf>
    <xf numFmtId="0" fontId="7" fillId="2" borderId="2" xfId="0" applyFont="1" applyFill="1" applyBorder="1" applyAlignment="1">
      <alignment horizontal="center" wrapText="1"/>
    </xf>
    <xf numFmtId="4" fontId="9" fillId="0" borderId="0" xfId="0" applyNumberFormat="1" applyFont="1" applyAlignment="1">
      <alignment horizontal="center" wrapText="1"/>
    </xf>
    <xf numFmtId="0" fontId="7" fillId="2" borderId="1" xfId="0" applyFont="1" applyFill="1" applyBorder="1" applyAlignment="1">
      <alignment horizontal="center" vertical="center" wrapText="1"/>
    </xf>
    <xf numFmtId="0" fontId="13" fillId="0" borderId="0" xfId="0" applyFont="1"/>
    <xf numFmtId="0" fontId="7" fillId="2" borderId="6" xfId="0" applyFont="1" applyFill="1" applyBorder="1" applyAlignment="1">
      <alignment horizontal="center" wrapText="1"/>
    </xf>
    <xf numFmtId="0" fontId="7" fillId="2" borderId="2" xfId="0" applyFont="1" applyFill="1" applyBorder="1" applyAlignment="1">
      <alignment horizontal="center" wrapText="1"/>
    </xf>
    <xf numFmtId="0" fontId="14" fillId="0" borderId="1" xfId="0" applyFont="1" applyBorder="1" applyAlignment="1">
      <alignment horizontal="left" vertical="center" wrapText="1"/>
    </xf>
    <xf numFmtId="0" fontId="15" fillId="0" borderId="1" xfId="1" applyFont="1" applyBorder="1" applyAlignment="1">
      <alignment horizontal="left" vertical="center" wrapText="1"/>
    </xf>
    <xf numFmtId="0" fontId="14" fillId="0" borderId="1" xfId="1" quotePrefix="1" applyFont="1" applyBorder="1" applyAlignment="1">
      <alignment horizontal="left" vertical="center" wrapText="1"/>
    </xf>
    <xf numFmtId="0" fontId="14" fillId="0" borderId="1" xfId="1" applyFont="1" applyBorder="1" applyAlignment="1">
      <alignment horizontal="left" vertical="center" wrapText="1"/>
    </xf>
    <xf numFmtId="0" fontId="18" fillId="0" borderId="0" xfId="0" applyFont="1"/>
    <xf numFmtId="0" fontId="19" fillId="2" borderId="1" xfId="1" applyFont="1" applyFill="1" applyBorder="1" applyAlignment="1">
      <alignment horizontal="center" vertical="center" wrapText="1"/>
    </xf>
    <xf numFmtId="0" fontId="20" fillId="2" borderId="1" xfId="1" applyFont="1" applyFill="1" applyBorder="1" applyAlignment="1">
      <alignment horizontal="center" vertical="center" wrapText="1"/>
    </xf>
    <xf numFmtId="44" fontId="19" fillId="2" borderId="1" xfId="2" applyFont="1" applyFill="1" applyBorder="1" applyAlignment="1">
      <alignment horizontal="center" vertical="center" wrapText="1"/>
    </xf>
    <xf numFmtId="0" fontId="19" fillId="0" borderId="1" xfId="1" applyFont="1" applyBorder="1" applyAlignment="1">
      <alignment horizontal="center" vertical="center"/>
    </xf>
    <xf numFmtId="44" fontId="14" fillId="0" borderId="1" xfId="2" applyFont="1" applyFill="1" applyBorder="1" applyAlignment="1">
      <alignment horizontal="center" vertical="center"/>
    </xf>
    <xf numFmtId="44" fontId="14" fillId="2" borderId="1" xfId="2" applyFont="1" applyFill="1" applyBorder="1" applyAlignment="1">
      <alignment horizontal="center" vertical="center" wrapText="1"/>
    </xf>
    <xf numFmtId="0" fontId="14" fillId="2" borderId="1" xfId="1" applyFont="1" applyFill="1" applyBorder="1" applyAlignment="1">
      <alignment horizontal="center" vertical="center" wrapText="1"/>
    </xf>
    <xf numFmtId="44" fontId="14" fillId="2" borderId="1" xfId="1" applyNumberFormat="1" applyFont="1" applyFill="1" applyBorder="1" applyAlignment="1">
      <alignment horizontal="center" vertical="center" wrapText="1"/>
    </xf>
    <xf numFmtId="0" fontId="20" fillId="0" borderId="1" xfId="1" applyFont="1" applyBorder="1" applyAlignment="1">
      <alignment horizontal="center" vertical="center"/>
    </xf>
    <xf numFmtId="44" fontId="15" fillId="0" borderId="1" xfId="2" applyFont="1" applyFill="1" applyBorder="1" applyAlignment="1">
      <alignment horizontal="center" vertical="center"/>
    </xf>
    <xf numFmtId="0" fontId="14" fillId="0" borderId="1" xfId="1" applyFont="1" applyBorder="1" applyAlignment="1">
      <alignment horizontal="center" vertical="center" wrapText="1"/>
    </xf>
    <xf numFmtId="0" fontId="21" fillId="0" borderId="1" xfId="1" applyFont="1" applyBorder="1" applyAlignment="1">
      <alignment horizontal="center" vertical="center"/>
    </xf>
    <xf numFmtId="44" fontId="18" fillId="0" borderId="1" xfId="2" applyFont="1" applyFill="1" applyBorder="1" applyAlignment="1">
      <alignment horizontal="center" vertical="center"/>
    </xf>
    <xf numFmtId="0" fontId="21" fillId="0" borderId="2" xfId="0" applyFont="1" applyBorder="1" applyAlignment="1">
      <alignment horizontal="center" vertical="center"/>
    </xf>
    <xf numFmtId="44" fontId="18" fillId="0" borderId="2" xfId="0" applyNumberFormat="1" applyFont="1" applyBorder="1" applyAlignment="1">
      <alignment horizontal="center" vertical="center"/>
    </xf>
    <xf numFmtId="44" fontId="18" fillId="0" borderId="0" xfId="0" applyNumberFormat="1" applyFont="1"/>
    <xf numFmtId="0" fontId="14" fillId="0" borderId="0" xfId="0" applyFont="1"/>
    <xf numFmtId="0" fontId="17" fillId="0" borderId="8" xfId="0" applyFont="1" applyBorder="1" applyAlignment="1">
      <alignment horizontal="left"/>
    </xf>
    <xf numFmtId="0" fontId="11" fillId="0" borderId="8" xfId="0" applyFont="1" applyBorder="1" applyAlignment="1">
      <alignment horizontal="left"/>
    </xf>
    <xf numFmtId="0" fontId="7" fillId="2" borderId="6" xfId="0" applyFont="1" applyFill="1" applyBorder="1" applyAlignment="1">
      <alignment horizontal="center" wrapText="1"/>
    </xf>
    <xf numFmtId="0" fontId="7" fillId="2" borderId="2" xfId="0" applyFont="1" applyFill="1" applyBorder="1" applyAlignment="1">
      <alignment horizontal="center" wrapText="1"/>
    </xf>
    <xf numFmtId="4" fontId="9" fillId="0" borderId="6" xfId="0" applyNumberFormat="1" applyFont="1" applyBorder="1" applyAlignment="1">
      <alignment horizontal="center" wrapText="1"/>
    </xf>
    <xf numFmtId="4" fontId="9" fillId="0" borderId="2" xfId="0" applyNumberFormat="1"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9" fillId="0" borderId="0" xfId="0" applyFont="1" applyAlignment="1">
      <alignment horizontal="center" wrapText="1"/>
    </xf>
    <xf numFmtId="0" fontId="9" fillId="0" borderId="5" xfId="0" applyFont="1" applyBorder="1" applyAlignment="1">
      <alignment horizontal="center" wrapText="1"/>
    </xf>
    <xf numFmtId="0" fontId="3" fillId="0" borderId="8" xfId="0" applyFont="1" applyBorder="1" applyAlignment="1">
      <alignment horizontal="left"/>
    </xf>
    <xf numFmtId="4" fontId="9" fillId="0" borderId="1" xfId="0" applyNumberFormat="1" applyFont="1" applyBorder="1" applyAlignment="1">
      <alignment horizontal="center" wrapText="1"/>
    </xf>
  </cellXfs>
  <cellStyles count="5">
    <cellStyle name="Excel Built-in Normal" xfId="4"/>
    <cellStyle name="Normalny" xfId="0" builtinId="0"/>
    <cellStyle name="Normalny 2" xfId="1"/>
    <cellStyle name="Normalny 3" xfId="3"/>
    <cellStyle name="Walutowy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I34"/>
  <sheetViews>
    <sheetView tabSelected="1" workbookViewId="0">
      <selection activeCell="A29" sqref="A29:XFD29"/>
    </sheetView>
  </sheetViews>
  <sheetFormatPr defaultColWidth="9.140625" defaultRowHeight="12"/>
  <cols>
    <col min="1" max="1" width="4.42578125" style="20" customWidth="1"/>
    <col min="2" max="2" width="66" style="20" customWidth="1"/>
    <col min="3" max="3" width="9.140625" style="20"/>
    <col min="4" max="4" width="13.28515625" style="20" customWidth="1"/>
    <col min="5" max="5" width="14" style="20" customWidth="1"/>
    <col min="6" max="6" width="11.28515625" style="20" customWidth="1"/>
    <col min="7" max="7" width="13.42578125" style="20" customWidth="1"/>
    <col min="8" max="8" width="21.28515625" style="20" customWidth="1"/>
    <col min="9" max="9" width="9.7109375" style="20" bestFit="1" customWidth="1"/>
    <col min="10" max="16384" width="9.140625" style="20"/>
  </cols>
  <sheetData>
    <row r="1" spans="1:9" ht="12.75">
      <c r="A1" s="58" t="s">
        <v>66</v>
      </c>
      <c r="B1" s="58"/>
      <c r="C1" s="40"/>
      <c r="D1" s="40"/>
      <c r="E1" s="40"/>
      <c r="F1" s="40"/>
      <c r="G1" s="40"/>
      <c r="H1" s="40"/>
    </row>
    <row r="2" spans="1:9" ht="36">
      <c r="A2" s="41" t="s">
        <v>0</v>
      </c>
      <c r="B2" s="42" t="s">
        <v>1</v>
      </c>
      <c r="C2" s="41" t="s">
        <v>38</v>
      </c>
      <c r="D2" s="43" t="s">
        <v>11</v>
      </c>
      <c r="E2" s="43" t="s">
        <v>3</v>
      </c>
      <c r="F2" s="41" t="s">
        <v>4</v>
      </c>
      <c r="G2" s="41" t="s">
        <v>5</v>
      </c>
      <c r="H2" s="41" t="s">
        <v>39</v>
      </c>
    </row>
    <row r="3" spans="1:9" ht="36">
      <c r="A3" s="41" t="s">
        <v>6</v>
      </c>
      <c r="B3" s="36" t="s">
        <v>57</v>
      </c>
      <c r="C3" s="44">
        <v>20</v>
      </c>
      <c r="D3" s="45"/>
      <c r="E3" s="46">
        <f>C3*D3</f>
        <v>0</v>
      </c>
      <c r="F3" s="47"/>
      <c r="G3" s="48">
        <f>E3*1.08</f>
        <v>0</v>
      </c>
      <c r="H3" s="47"/>
    </row>
    <row r="4" spans="1:9" ht="48">
      <c r="A4" s="41" t="s">
        <v>7</v>
      </c>
      <c r="B4" s="37" t="s">
        <v>58</v>
      </c>
      <c r="C4" s="49">
        <v>5</v>
      </c>
      <c r="D4" s="50"/>
      <c r="E4" s="46">
        <f t="shared" ref="E4:E22" si="0">C4*D4</f>
        <v>0</v>
      </c>
      <c r="F4" s="47"/>
      <c r="G4" s="48">
        <f t="shared" ref="G4:G22" si="1">E4*1.08</f>
        <v>0</v>
      </c>
      <c r="H4" s="47"/>
    </row>
    <row r="5" spans="1:9" ht="84">
      <c r="A5" s="41" t="s">
        <v>14</v>
      </c>
      <c r="B5" s="37" t="s">
        <v>56</v>
      </c>
      <c r="C5" s="49">
        <v>10</v>
      </c>
      <c r="D5" s="50"/>
      <c r="E5" s="46">
        <f t="shared" si="0"/>
        <v>0</v>
      </c>
      <c r="F5" s="47"/>
      <c r="G5" s="48">
        <f t="shared" si="1"/>
        <v>0</v>
      </c>
      <c r="H5" s="47"/>
    </row>
    <row r="6" spans="1:9" ht="96">
      <c r="A6" s="41" t="s">
        <v>20</v>
      </c>
      <c r="B6" s="37" t="s">
        <v>55</v>
      </c>
      <c r="C6" s="44">
        <v>1200</v>
      </c>
      <c r="D6" s="45"/>
      <c r="E6" s="46">
        <f t="shared" si="0"/>
        <v>0</v>
      </c>
      <c r="F6" s="47"/>
      <c r="G6" s="48">
        <f t="shared" si="1"/>
        <v>0</v>
      </c>
      <c r="H6" s="47"/>
    </row>
    <row r="7" spans="1:9" ht="72">
      <c r="A7" s="41" t="s">
        <v>21</v>
      </c>
      <c r="B7" s="38" t="s">
        <v>54</v>
      </c>
      <c r="C7" s="44">
        <v>1000</v>
      </c>
      <c r="D7" s="45"/>
      <c r="E7" s="46">
        <f t="shared" si="0"/>
        <v>0</v>
      </c>
      <c r="F7" s="47"/>
      <c r="G7" s="48">
        <f t="shared" si="1"/>
        <v>0</v>
      </c>
      <c r="H7" s="47"/>
    </row>
    <row r="8" spans="1:9" ht="17.25" customHeight="1">
      <c r="A8" s="41" t="s">
        <v>22</v>
      </c>
      <c r="B8" s="38" t="s">
        <v>53</v>
      </c>
      <c r="C8" s="44">
        <v>100</v>
      </c>
      <c r="D8" s="45"/>
      <c r="E8" s="46">
        <f t="shared" si="0"/>
        <v>0</v>
      </c>
      <c r="F8" s="51"/>
      <c r="G8" s="48">
        <f>E8*1.23</f>
        <v>0</v>
      </c>
      <c r="H8" s="47"/>
    </row>
    <row r="9" spans="1:9" ht="84">
      <c r="A9" s="41" t="s">
        <v>23</v>
      </c>
      <c r="B9" s="38" t="s">
        <v>52</v>
      </c>
      <c r="C9" s="44">
        <v>1300</v>
      </c>
      <c r="D9" s="45"/>
      <c r="E9" s="46">
        <f t="shared" si="0"/>
        <v>0</v>
      </c>
      <c r="F9" s="47"/>
      <c r="G9" s="48">
        <f t="shared" si="1"/>
        <v>0</v>
      </c>
      <c r="H9" s="47"/>
    </row>
    <row r="10" spans="1:9" ht="132">
      <c r="A10" s="41" t="s">
        <v>24</v>
      </c>
      <c r="B10" s="39" t="s">
        <v>51</v>
      </c>
      <c r="C10" s="44">
        <v>100</v>
      </c>
      <c r="D10" s="45"/>
      <c r="E10" s="46">
        <f t="shared" si="0"/>
        <v>0</v>
      </c>
      <c r="F10" s="47"/>
      <c r="G10" s="48">
        <f t="shared" si="1"/>
        <v>0</v>
      </c>
      <c r="H10" s="47"/>
    </row>
    <row r="11" spans="1:9" ht="156">
      <c r="A11" s="41" t="s">
        <v>25</v>
      </c>
      <c r="B11" s="39" t="s">
        <v>50</v>
      </c>
      <c r="C11" s="44">
        <v>10</v>
      </c>
      <c r="D11" s="45"/>
      <c r="E11" s="46">
        <f t="shared" si="0"/>
        <v>0</v>
      </c>
      <c r="F11" s="47"/>
      <c r="G11" s="48">
        <f t="shared" si="1"/>
        <v>0</v>
      </c>
      <c r="H11" s="47"/>
    </row>
    <row r="12" spans="1:9" ht="84">
      <c r="A12" s="41" t="s">
        <v>26</v>
      </c>
      <c r="B12" s="36" t="s">
        <v>49</v>
      </c>
      <c r="C12" s="52">
        <v>200</v>
      </c>
      <c r="D12" s="53"/>
      <c r="E12" s="46">
        <f t="shared" si="0"/>
        <v>0</v>
      </c>
      <c r="F12" s="47"/>
      <c r="G12" s="48">
        <f t="shared" si="1"/>
        <v>0</v>
      </c>
      <c r="H12" s="47"/>
    </row>
    <row r="13" spans="1:9" ht="72.75">
      <c r="A13" s="41" t="s">
        <v>27</v>
      </c>
      <c r="B13" s="36" t="s">
        <v>48</v>
      </c>
      <c r="C13" s="44">
        <v>80</v>
      </c>
      <c r="D13" s="45"/>
      <c r="E13" s="46">
        <f t="shared" si="0"/>
        <v>0</v>
      </c>
      <c r="F13" s="47"/>
      <c r="G13" s="48">
        <f t="shared" si="1"/>
        <v>0</v>
      </c>
      <c r="H13" s="47"/>
    </row>
    <row r="14" spans="1:9" ht="48">
      <c r="A14" s="41" t="s">
        <v>28</v>
      </c>
      <c r="B14" s="39" t="s">
        <v>19</v>
      </c>
      <c r="C14" s="44">
        <v>200</v>
      </c>
      <c r="D14" s="45"/>
      <c r="E14" s="46">
        <f t="shared" si="0"/>
        <v>0</v>
      </c>
      <c r="F14" s="47"/>
      <c r="G14" s="48">
        <f t="shared" si="1"/>
        <v>0</v>
      </c>
      <c r="H14" s="47"/>
      <c r="I14" s="33"/>
    </row>
    <row r="15" spans="1:9" ht="18.75" customHeight="1">
      <c r="A15" s="41" t="s">
        <v>29</v>
      </c>
      <c r="B15" s="39" t="s">
        <v>47</v>
      </c>
      <c r="C15" s="44">
        <v>20</v>
      </c>
      <c r="D15" s="45"/>
      <c r="E15" s="46">
        <f t="shared" si="0"/>
        <v>0</v>
      </c>
      <c r="F15" s="47"/>
      <c r="G15" s="48">
        <f t="shared" si="1"/>
        <v>0</v>
      </c>
      <c r="H15" s="47"/>
      <c r="I15" s="33"/>
    </row>
    <row r="16" spans="1:9" ht="48">
      <c r="A16" s="41" t="s">
        <v>30</v>
      </c>
      <c r="B16" s="39" t="s">
        <v>46</v>
      </c>
      <c r="C16" s="44">
        <v>10</v>
      </c>
      <c r="D16" s="45"/>
      <c r="E16" s="46">
        <f t="shared" si="0"/>
        <v>0</v>
      </c>
      <c r="F16" s="47"/>
      <c r="G16" s="48">
        <f t="shared" si="1"/>
        <v>0</v>
      </c>
      <c r="H16" s="47"/>
      <c r="I16" s="33"/>
    </row>
    <row r="17" spans="1:9" ht="48">
      <c r="A17" s="41" t="s">
        <v>31</v>
      </c>
      <c r="B17" s="38" t="s">
        <v>45</v>
      </c>
      <c r="C17" s="44">
        <v>5</v>
      </c>
      <c r="D17" s="45"/>
      <c r="E17" s="46">
        <f t="shared" si="0"/>
        <v>0</v>
      </c>
      <c r="F17" s="47"/>
      <c r="G17" s="48">
        <f t="shared" si="1"/>
        <v>0</v>
      </c>
      <c r="H17" s="47"/>
      <c r="I17" s="33"/>
    </row>
    <row r="18" spans="1:9" ht="84">
      <c r="A18" s="41" t="s">
        <v>32</v>
      </c>
      <c r="B18" s="38" t="s">
        <v>44</v>
      </c>
      <c r="C18" s="44">
        <v>100</v>
      </c>
      <c r="D18" s="45"/>
      <c r="E18" s="46">
        <f t="shared" si="0"/>
        <v>0</v>
      </c>
      <c r="F18" s="47"/>
      <c r="G18" s="48">
        <f t="shared" si="1"/>
        <v>0</v>
      </c>
      <c r="H18" s="47"/>
      <c r="I18" s="33"/>
    </row>
    <row r="19" spans="1:9" ht="48">
      <c r="A19" s="41" t="s">
        <v>33</v>
      </c>
      <c r="B19" s="38" t="s">
        <v>43</v>
      </c>
      <c r="C19" s="44">
        <v>10</v>
      </c>
      <c r="D19" s="45"/>
      <c r="E19" s="46">
        <f t="shared" si="0"/>
        <v>0</v>
      </c>
      <c r="F19" s="47"/>
      <c r="G19" s="48">
        <f t="shared" si="1"/>
        <v>0</v>
      </c>
      <c r="H19" s="47"/>
      <c r="I19" s="33"/>
    </row>
    <row r="20" spans="1:9" ht="48">
      <c r="A20" s="41" t="s">
        <v>34</v>
      </c>
      <c r="B20" s="38" t="s">
        <v>42</v>
      </c>
      <c r="C20" s="44">
        <v>50</v>
      </c>
      <c r="D20" s="45"/>
      <c r="E20" s="46">
        <f t="shared" si="0"/>
        <v>0</v>
      </c>
      <c r="F20" s="47"/>
      <c r="G20" s="48">
        <f t="shared" si="1"/>
        <v>0</v>
      </c>
      <c r="H20" s="47"/>
      <c r="I20" s="33"/>
    </row>
    <row r="21" spans="1:9" ht="24">
      <c r="A21" s="41" t="s">
        <v>35</v>
      </c>
      <c r="B21" s="39" t="s">
        <v>41</v>
      </c>
      <c r="C21" s="44">
        <v>30</v>
      </c>
      <c r="D21" s="45"/>
      <c r="E21" s="46">
        <f t="shared" si="0"/>
        <v>0</v>
      </c>
      <c r="F21" s="47"/>
      <c r="G21" s="48">
        <f t="shared" si="1"/>
        <v>0</v>
      </c>
      <c r="H21" s="47"/>
      <c r="I21" s="33"/>
    </row>
    <row r="22" spans="1:9" ht="24">
      <c r="A22" s="41" t="s">
        <v>36</v>
      </c>
      <c r="B22" s="39" t="s">
        <v>40</v>
      </c>
      <c r="C22" s="44">
        <v>30</v>
      </c>
      <c r="D22" s="45"/>
      <c r="E22" s="46">
        <f t="shared" si="0"/>
        <v>0</v>
      </c>
      <c r="F22" s="47"/>
      <c r="G22" s="48">
        <f t="shared" si="1"/>
        <v>0</v>
      </c>
      <c r="H22" s="47"/>
      <c r="I22" s="33"/>
    </row>
    <row r="23" spans="1:9" ht="24" customHeight="1">
      <c r="A23" s="40"/>
      <c r="B23" s="40"/>
      <c r="C23" s="40"/>
      <c r="D23" s="54" t="s">
        <v>17</v>
      </c>
      <c r="E23" s="55">
        <f>SUM(E3:E22)</f>
        <v>0</v>
      </c>
      <c r="F23" s="54" t="s">
        <v>18</v>
      </c>
      <c r="G23" s="55">
        <f>SUM(G3:G22)</f>
        <v>0</v>
      </c>
      <c r="H23" s="56"/>
    </row>
    <row r="24" spans="1:9">
      <c r="A24" s="40"/>
      <c r="B24" s="40"/>
      <c r="C24" s="40"/>
      <c r="D24" s="40"/>
      <c r="E24" s="40"/>
      <c r="F24" s="40"/>
      <c r="G24" s="40"/>
      <c r="H24" s="40"/>
    </row>
    <row r="25" spans="1:9">
      <c r="A25" s="40"/>
      <c r="B25" s="40"/>
      <c r="C25" s="40"/>
      <c r="D25" s="40"/>
      <c r="E25" s="40"/>
      <c r="F25" s="40"/>
      <c r="G25" s="40"/>
      <c r="H25" s="40"/>
    </row>
    <row r="26" spans="1:9">
      <c r="A26" s="40"/>
      <c r="B26" s="40"/>
      <c r="C26" s="40"/>
      <c r="D26" s="40"/>
      <c r="E26" s="40"/>
      <c r="F26" s="40"/>
      <c r="G26" s="40"/>
      <c r="H26" s="40"/>
    </row>
    <row r="27" spans="1:9">
      <c r="A27" s="40"/>
      <c r="B27" s="40"/>
      <c r="C27" s="40"/>
      <c r="D27" s="40"/>
      <c r="E27" s="40"/>
      <c r="F27" s="40"/>
      <c r="G27" s="40"/>
      <c r="H27" s="40"/>
    </row>
    <row r="28" spans="1:9">
      <c r="A28" s="40"/>
      <c r="B28" s="40"/>
      <c r="C28" s="40"/>
      <c r="D28" s="40"/>
      <c r="E28" s="57" t="s">
        <v>67</v>
      </c>
      <c r="F28" s="57"/>
      <c r="G28" s="57"/>
      <c r="H28" s="57"/>
      <c r="I28" s="57"/>
    </row>
    <row r="29" spans="1:9" ht="34.5" customHeight="1">
      <c r="A29" s="40"/>
      <c r="B29" s="40"/>
      <c r="C29" s="40"/>
      <c r="D29" s="40"/>
      <c r="E29" s="57" t="s">
        <v>68</v>
      </c>
      <c r="F29" s="57"/>
      <c r="G29" s="57"/>
      <c r="H29" s="57"/>
      <c r="I29" s="57"/>
    </row>
    <row r="30" spans="1:9">
      <c r="A30" s="40"/>
      <c r="B30" s="40"/>
      <c r="C30" s="40"/>
      <c r="D30" s="40"/>
      <c r="E30" s="40"/>
      <c r="F30" s="40"/>
      <c r="G30" s="40"/>
      <c r="H30" s="40"/>
    </row>
    <row r="31" spans="1:9">
      <c r="A31" s="40"/>
      <c r="B31" s="40"/>
      <c r="C31" s="40"/>
      <c r="D31" s="40"/>
      <c r="E31" s="40"/>
      <c r="F31" s="40"/>
      <c r="G31" s="40"/>
      <c r="H31" s="40"/>
    </row>
    <row r="32" spans="1:9">
      <c r="A32" s="40"/>
      <c r="B32" s="40"/>
      <c r="C32" s="40"/>
      <c r="D32" s="40"/>
      <c r="E32" s="40"/>
      <c r="F32" s="40"/>
      <c r="G32" s="40"/>
      <c r="H32" s="40"/>
    </row>
    <row r="33" spans="1:8">
      <c r="A33" s="40"/>
      <c r="B33" s="40"/>
      <c r="C33" s="40"/>
      <c r="D33" s="40"/>
      <c r="E33" s="40"/>
      <c r="F33" s="40"/>
      <c r="G33" s="40"/>
      <c r="H33" s="40"/>
    </row>
    <row r="34" spans="1:8">
      <c r="A34" s="40"/>
      <c r="B34" s="40"/>
      <c r="C34" s="40"/>
      <c r="D34" s="40"/>
      <c r="E34" s="40"/>
      <c r="F34" s="40"/>
      <c r="G34" s="40"/>
      <c r="H34" s="40"/>
    </row>
  </sheetData>
  <mergeCells count="1">
    <mergeCell ref="A1:B1"/>
  </mergeCells>
  <pageMargins left="0.25" right="0.25" top="0.75" bottom="0.75" header="0.3" footer="0.3"/>
  <pageSetup paperSize="9" scale="93" fitToHeight="0" orientation="landscape" r:id="rId1"/>
</worksheet>
</file>

<file path=xl/worksheets/sheet2.xml><?xml version="1.0" encoding="utf-8"?>
<worksheet xmlns="http://schemas.openxmlformats.org/spreadsheetml/2006/main" xmlns:r="http://schemas.openxmlformats.org/officeDocument/2006/relationships">
  <sheetPr>
    <tabColor rgb="FF00B050"/>
  </sheetPr>
  <dimension ref="A1:I12"/>
  <sheetViews>
    <sheetView workbookViewId="0">
      <selection activeCell="B40" sqref="B40"/>
    </sheetView>
  </sheetViews>
  <sheetFormatPr defaultColWidth="9.140625" defaultRowHeight="12"/>
  <cols>
    <col min="1" max="1" width="4.42578125" style="1" customWidth="1"/>
    <col min="2" max="2" width="61.42578125" style="1" customWidth="1"/>
    <col min="3" max="3" width="9.140625" style="1"/>
    <col min="4" max="4" width="13.28515625" style="1" customWidth="1"/>
    <col min="5" max="5" width="14" style="1" customWidth="1"/>
    <col min="6" max="6" width="9.140625" style="1"/>
    <col min="7" max="7" width="12.28515625" style="1" customWidth="1"/>
    <col min="8" max="8" width="16" style="1" customWidth="1"/>
    <col min="9" max="16384" width="9.140625" style="1"/>
  </cols>
  <sheetData>
    <row r="1" spans="1:9" ht="20.25" customHeight="1">
      <c r="A1" s="59" t="s">
        <v>69</v>
      </c>
      <c r="B1" s="59"/>
      <c r="C1" s="11"/>
      <c r="D1" s="11"/>
      <c r="E1" s="11"/>
      <c r="F1" s="11"/>
      <c r="G1" s="11"/>
      <c r="H1" s="11"/>
    </row>
    <row r="2" spans="1:9" ht="48">
      <c r="A2" s="12" t="s">
        <v>0</v>
      </c>
      <c r="B2" s="13" t="s">
        <v>1</v>
      </c>
      <c r="C2" s="2" t="s">
        <v>38</v>
      </c>
      <c r="D2" s="12" t="s">
        <v>2</v>
      </c>
      <c r="E2" s="12" t="s">
        <v>3</v>
      </c>
      <c r="F2" s="12" t="s">
        <v>4</v>
      </c>
      <c r="G2" s="12" t="s">
        <v>5</v>
      </c>
      <c r="H2" s="2" t="s">
        <v>39</v>
      </c>
    </row>
    <row r="3" spans="1:9" ht="30" customHeight="1">
      <c r="A3" s="32" t="s">
        <v>6</v>
      </c>
      <c r="B3" s="21" t="s">
        <v>13</v>
      </c>
      <c r="C3" s="22">
        <v>3</v>
      </c>
      <c r="D3" s="17"/>
      <c r="E3" s="17"/>
      <c r="F3" s="12"/>
      <c r="G3" s="17"/>
      <c r="H3" s="12"/>
    </row>
    <row r="4" spans="1:9" ht="24" customHeight="1">
      <c r="A4" s="23"/>
      <c r="B4" s="23"/>
      <c r="C4" s="24"/>
      <c r="D4" s="18" t="s">
        <v>16</v>
      </c>
      <c r="E4" s="62"/>
      <c r="F4" s="60" t="s">
        <v>9</v>
      </c>
      <c r="G4" s="62"/>
      <c r="H4" s="31"/>
    </row>
    <row r="5" spans="1:9">
      <c r="A5" s="25"/>
      <c r="B5" s="25"/>
      <c r="C5" s="26"/>
      <c r="D5" s="19"/>
      <c r="E5" s="63"/>
      <c r="F5" s="61"/>
      <c r="G5" s="63"/>
      <c r="H5" s="31"/>
    </row>
    <row r="11" spans="1:9">
      <c r="F11" s="1" t="s">
        <v>12</v>
      </c>
    </row>
    <row r="12" spans="1:9" s="20" customFormat="1" ht="34.5" customHeight="1">
      <c r="A12" s="40"/>
      <c r="B12" s="40"/>
      <c r="C12" s="40"/>
      <c r="D12" s="40"/>
      <c r="E12" s="57" t="s">
        <v>68</v>
      </c>
      <c r="F12" s="57"/>
      <c r="G12" s="57"/>
      <c r="H12" s="57"/>
      <c r="I12" s="57"/>
    </row>
  </sheetData>
  <mergeCells count="4">
    <mergeCell ref="A1:B1"/>
    <mergeCell ref="F4:F5"/>
    <mergeCell ref="G4:G5"/>
    <mergeCell ref="E4:E5"/>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I16"/>
  <sheetViews>
    <sheetView workbookViewId="0">
      <selection activeCell="G3" sqref="G3"/>
    </sheetView>
  </sheetViews>
  <sheetFormatPr defaultColWidth="9.140625" defaultRowHeight="12"/>
  <cols>
    <col min="1" max="1" width="4.42578125" style="1" customWidth="1"/>
    <col min="2" max="2" width="55" style="1" customWidth="1"/>
    <col min="3" max="3" width="8" style="1" customWidth="1"/>
    <col min="4" max="4" width="11" style="1" customWidth="1"/>
    <col min="5" max="5" width="11.140625" style="1" customWidth="1"/>
    <col min="6" max="6" width="5.5703125" style="1" customWidth="1"/>
    <col min="7" max="7" width="12.28515625" style="1" customWidth="1"/>
    <col min="8" max="8" width="23.7109375" style="1" customWidth="1"/>
    <col min="9" max="16384" width="9.140625" style="1"/>
  </cols>
  <sheetData>
    <row r="1" spans="1:9" ht="15" customHeight="1">
      <c r="A1" s="59" t="s">
        <v>70</v>
      </c>
      <c r="B1" s="59"/>
      <c r="C1" s="11"/>
      <c r="D1" s="11"/>
      <c r="E1" s="11"/>
      <c r="F1" s="11"/>
      <c r="G1" s="11"/>
      <c r="H1" s="11"/>
    </row>
    <row r="2" spans="1:9" ht="36">
      <c r="A2" s="12" t="s">
        <v>0</v>
      </c>
      <c r="B2" s="13" t="s">
        <v>1</v>
      </c>
      <c r="C2" s="2" t="s">
        <v>38</v>
      </c>
      <c r="D2" s="12" t="s">
        <v>2</v>
      </c>
      <c r="E2" s="12" t="s">
        <v>3</v>
      </c>
      <c r="F2" s="12" t="s">
        <v>4</v>
      </c>
      <c r="G2" s="12" t="s">
        <v>5</v>
      </c>
      <c r="H2" s="2" t="s">
        <v>39</v>
      </c>
    </row>
    <row r="3" spans="1:9" ht="72">
      <c r="A3" s="32" t="s">
        <v>6</v>
      </c>
      <c r="B3" s="14" t="s">
        <v>59</v>
      </c>
      <c r="C3" s="15">
        <v>500</v>
      </c>
      <c r="D3" s="16"/>
      <c r="E3" s="17"/>
      <c r="F3" s="12"/>
      <c r="G3" s="17"/>
      <c r="H3" s="12"/>
    </row>
    <row r="4" spans="1:9" ht="36">
      <c r="A4" s="32" t="s">
        <v>7</v>
      </c>
      <c r="B4" s="14" t="s">
        <v>60</v>
      </c>
      <c r="C4" s="15">
        <v>30</v>
      </c>
      <c r="D4" s="16"/>
      <c r="E4" s="17"/>
      <c r="F4" s="12"/>
      <c r="G4" s="17"/>
      <c r="H4" s="12"/>
    </row>
    <row r="5" spans="1:9" ht="96">
      <c r="A5" s="32" t="s">
        <v>14</v>
      </c>
      <c r="B5" s="14" t="s">
        <v>63</v>
      </c>
      <c r="C5" s="15">
        <v>50</v>
      </c>
      <c r="D5" s="16"/>
      <c r="E5" s="17"/>
      <c r="F5" s="12"/>
      <c r="G5" s="17"/>
      <c r="H5" s="12"/>
    </row>
    <row r="6" spans="1:9" ht="48">
      <c r="A6" s="32" t="s">
        <v>20</v>
      </c>
      <c r="B6" s="14" t="s">
        <v>62</v>
      </c>
      <c r="C6" s="15">
        <v>12</v>
      </c>
      <c r="D6" s="16"/>
      <c r="E6" s="17"/>
      <c r="F6" s="12"/>
      <c r="G6" s="17"/>
      <c r="H6" s="12"/>
    </row>
    <row r="7" spans="1:9" ht="48">
      <c r="A7" s="32" t="s">
        <v>21</v>
      </c>
      <c r="B7" s="14" t="s">
        <v>61</v>
      </c>
      <c r="C7" s="15">
        <v>6</v>
      </c>
      <c r="D7" s="16"/>
      <c r="E7" s="17"/>
      <c r="F7" s="12"/>
      <c r="G7" s="17"/>
      <c r="H7" s="12"/>
    </row>
    <row r="8" spans="1:9">
      <c r="A8" s="64"/>
      <c r="B8" s="64"/>
      <c r="C8" s="65"/>
      <c r="D8" s="18" t="s">
        <v>8</v>
      </c>
      <c r="E8" s="62"/>
      <c r="F8" s="60" t="s">
        <v>9</v>
      </c>
      <c r="G8" s="62"/>
      <c r="H8" s="31"/>
    </row>
    <row r="9" spans="1:9">
      <c r="A9" s="66"/>
      <c r="B9" s="66"/>
      <c r="C9" s="67"/>
      <c r="D9" s="19" t="s">
        <v>10</v>
      </c>
      <c r="E9" s="63"/>
      <c r="F9" s="61"/>
      <c r="G9" s="63"/>
      <c r="H9" s="31"/>
    </row>
    <row r="15" spans="1:9">
      <c r="F15" s="1" t="s">
        <v>12</v>
      </c>
    </row>
    <row r="16" spans="1:9" s="20" customFormat="1" ht="34.5" customHeight="1">
      <c r="A16" s="40"/>
      <c r="B16" s="40"/>
      <c r="C16" s="40"/>
      <c r="D16" s="40"/>
      <c r="E16" s="57" t="s">
        <v>68</v>
      </c>
      <c r="F16" s="57"/>
      <c r="G16" s="57"/>
      <c r="H16" s="57"/>
      <c r="I16" s="57"/>
    </row>
  </sheetData>
  <mergeCells count="5">
    <mergeCell ref="A1:B1"/>
    <mergeCell ref="A8:C9"/>
    <mergeCell ref="E8:E9"/>
    <mergeCell ref="F8:F9"/>
    <mergeCell ref="G8:G9"/>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tabColor rgb="FF00B050"/>
  </sheetPr>
  <dimension ref="A1:I13"/>
  <sheetViews>
    <sheetView workbookViewId="0">
      <selection activeCell="G5" sqref="G5:G6"/>
    </sheetView>
  </sheetViews>
  <sheetFormatPr defaultColWidth="9.140625" defaultRowHeight="12"/>
  <cols>
    <col min="1" max="1" width="4.42578125" style="1" customWidth="1"/>
    <col min="2" max="2" width="61.42578125" style="1" customWidth="1"/>
    <col min="3" max="3" width="7.28515625" style="1" customWidth="1"/>
    <col min="4" max="4" width="13.28515625" style="1" customWidth="1"/>
    <col min="5" max="5" width="14" style="1" customWidth="1"/>
    <col min="6" max="6" width="9.140625" style="1"/>
    <col min="7" max="7" width="12.28515625" style="1" customWidth="1"/>
    <col min="8" max="8" width="20.28515625" style="1" customWidth="1"/>
    <col min="9" max="16384" width="9.140625" style="1"/>
  </cols>
  <sheetData>
    <row r="1" spans="1:9" ht="15">
      <c r="A1" s="59" t="s">
        <v>71</v>
      </c>
      <c r="B1" s="59"/>
      <c r="C1" s="11"/>
      <c r="D1" s="11"/>
      <c r="E1" s="11"/>
      <c r="F1" s="11"/>
      <c r="G1" s="11"/>
      <c r="H1" s="11"/>
    </row>
    <row r="2" spans="1:9" ht="36">
      <c r="A2" s="12" t="s">
        <v>0</v>
      </c>
      <c r="B2" s="13" t="s">
        <v>1</v>
      </c>
      <c r="C2" s="2" t="s">
        <v>38</v>
      </c>
      <c r="D2" s="12" t="s">
        <v>2</v>
      </c>
      <c r="E2" s="12" t="s">
        <v>3</v>
      </c>
      <c r="F2" s="12" t="s">
        <v>4</v>
      </c>
      <c r="G2" s="12" t="s">
        <v>5</v>
      </c>
      <c r="H2" s="2" t="s">
        <v>39</v>
      </c>
    </row>
    <row r="3" spans="1:9" ht="72">
      <c r="A3" s="32" t="s">
        <v>6</v>
      </c>
      <c r="B3" s="21" t="s">
        <v>64</v>
      </c>
      <c r="C3" s="22">
        <v>15</v>
      </c>
      <c r="D3" s="17"/>
      <c r="E3" s="17"/>
      <c r="F3" s="12"/>
      <c r="G3" s="17"/>
      <c r="H3" s="12"/>
    </row>
    <row r="4" spans="1:9" ht="60">
      <c r="A4" s="32" t="s">
        <v>7</v>
      </c>
      <c r="B4" s="21" t="s">
        <v>65</v>
      </c>
      <c r="C4" s="22">
        <v>5</v>
      </c>
      <c r="D4" s="17"/>
      <c r="E4" s="17"/>
      <c r="F4" s="12"/>
      <c r="G4" s="17"/>
      <c r="H4" s="12"/>
    </row>
    <row r="5" spans="1:9">
      <c r="A5" s="64"/>
      <c r="B5" s="64"/>
      <c r="C5" s="65"/>
      <c r="D5" s="18" t="s">
        <v>8</v>
      </c>
      <c r="E5" s="62"/>
      <c r="F5" s="60" t="s">
        <v>9</v>
      </c>
      <c r="G5" s="62"/>
      <c r="H5" s="31"/>
    </row>
    <row r="6" spans="1:9">
      <c r="A6" s="66"/>
      <c r="B6" s="66"/>
      <c r="C6" s="67"/>
      <c r="D6" s="19" t="s">
        <v>10</v>
      </c>
      <c r="E6" s="63"/>
      <c r="F6" s="61"/>
      <c r="G6" s="63"/>
      <c r="H6" s="31"/>
    </row>
    <row r="12" spans="1:9">
      <c r="F12" s="1" t="s">
        <v>12</v>
      </c>
    </row>
    <row r="13" spans="1:9" s="20" customFormat="1" ht="34.5" customHeight="1">
      <c r="A13" s="40"/>
      <c r="B13" s="40"/>
      <c r="C13" s="40"/>
      <c r="D13" s="40"/>
      <c r="E13" s="57" t="s">
        <v>68</v>
      </c>
      <c r="F13" s="57"/>
      <c r="G13" s="57"/>
      <c r="H13" s="57"/>
      <c r="I13" s="57"/>
    </row>
  </sheetData>
  <mergeCells count="5">
    <mergeCell ref="A1:B1"/>
    <mergeCell ref="A5:C6"/>
    <mergeCell ref="E5:E6"/>
    <mergeCell ref="F5:F6"/>
    <mergeCell ref="G5:G6"/>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sheetPr>
    <tabColor rgb="FF00B050"/>
  </sheetPr>
  <dimension ref="A1:I11"/>
  <sheetViews>
    <sheetView workbookViewId="0">
      <selection activeCell="G4" sqref="G4:G5"/>
    </sheetView>
  </sheetViews>
  <sheetFormatPr defaultColWidth="9.140625" defaultRowHeight="15"/>
  <cols>
    <col min="1" max="1" width="4.42578125" style="28" customWidth="1"/>
    <col min="2" max="2" width="55.140625" style="28" customWidth="1"/>
    <col min="3" max="3" width="6.7109375" style="28" customWidth="1"/>
    <col min="4" max="4" width="10" style="28" customWidth="1"/>
    <col min="5" max="5" width="14" style="28" customWidth="1"/>
    <col min="6" max="6" width="9.140625" style="28"/>
    <col min="7" max="7" width="13.42578125" style="28" customWidth="1"/>
    <col min="8" max="8" width="25.28515625" style="28" customWidth="1"/>
    <col min="9" max="16384" width="9.140625" style="28"/>
  </cols>
  <sheetData>
    <row r="1" spans="1:9">
      <c r="A1" s="68" t="s">
        <v>72</v>
      </c>
      <c r="B1" s="68"/>
      <c r="C1" s="1"/>
      <c r="D1" s="1"/>
      <c r="E1" s="1"/>
      <c r="F1" s="1"/>
      <c r="G1" s="1"/>
      <c r="H1" s="1"/>
    </row>
    <row r="2" spans="1:9" ht="36">
      <c r="A2" s="2" t="s">
        <v>0</v>
      </c>
      <c r="B2" s="3" t="s">
        <v>1</v>
      </c>
      <c r="C2" s="2" t="s">
        <v>38</v>
      </c>
      <c r="D2" s="4" t="s">
        <v>11</v>
      </c>
      <c r="E2" s="4" t="s">
        <v>3</v>
      </c>
      <c r="F2" s="2" t="s">
        <v>4</v>
      </c>
      <c r="G2" s="2" t="s">
        <v>5</v>
      </c>
      <c r="H2" s="2" t="s">
        <v>39</v>
      </c>
    </row>
    <row r="3" spans="1:9" ht="25.5" customHeight="1">
      <c r="A3" s="2" t="s">
        <v>6</v>
      </c>
      <c r="B3" s="10" t="s">
        <v>15</v>
      </c>
      <c r="C3" s="5">
        <v>10</v>
      </c>
      <c r="D3" s="6"/>
      <c r="E3" s="7">
        <f>C3*D3</f>
        <v>0</v>
      </c>
      <c r="F3" s="8"/>
      <c r="G3" s="9">
        <f>E3*1.08</f>
        <v>0</v>
      </c>
      <c r="H3" s="8"/>
    </row>
    <row r="4" spans="1:9">
      <c r="A4" s="1"/>
      <c r="B4" s="1"/>
      <c r="C4" s="1"/>
      <c r="D4" s="29" t="s">
        <v>8</v>
      </c>
      <c r="E4" s="62"/>
      <c r="F4" s="60" t="s">
        <v>9</v>
      </c>
      <c r="G4" s="69"/>
      <c r="H4" s="1"/>
    </row>
    <row r="5" spans="1:9">
      <c r="D5" s="30" t="s">
        <v>10</v>
      </c>
      <c r="E5" s="63"/>
      <c r="F5" s="61"/>
      <c r="G5" s="69"/>
    </row>
    <row r="10" spans="1:9">
      <c r="F10" s="27" t="s">
        <v>12</v>
      </c>
      <c r="G10" s="27"/>
    </row>
    <row r="11" spans="1:9" s="20" customFormat="1" ht="34.5" customHeight="1">
      <c r="A11" s="40"/>
      <c r="B11" s="40"/>
      <c r="C11" s="40"/>
      <c r="D11" s="40"/>
      <c r="E11" s="57" t="s">
        <v>68</v>
      </c>
      <c r="F11" s="57"/>
      <c r="G11" s="57"/>
      <c r="H11" s="57"/>
      <c r="I11" s="57"/>
    </row>
  </sheetData>
  <mergeCells count="4">
    <mergeCell ref="A1:B1"/>
    <mergeCell ref="E4:E5"/>
    <mergeCell ref="F4:F5"/>
    <mergeCell ref="G4:G5"/>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sheetPr>
    <tabColor rgb="FF00B050"/>
  </sheetPr>
  <dimension ref="A1:I11"/>
  <sheetViews>
    <sheetView workbookViewId="0">
      <selection activeCell="F3" sqref="F3"/>
    </sheetView>
  </sheetViews>
  <sheetFormatPr defaultColWidth="9.140625" defaultRowHeight="15"/>
  <cols>
    <col min="1" max="1" width="4.42578125" style="28" customWidth="1"/>
    <col min="2" max="2" width="66" style="28" customWidth="1"/>
    <col min="3" max="3" width="5.7109375" style="28" customWidth="1"/>
    <col min="4" max="4" width="13.28515625" style="28" customWidth="1"/>
    <col min="5" max="5" width="13.140625" style="28" customWidth="1"/>
    <col min="6" max="6" width="6.85546875" style="28" customWidth="1"/>
    <col min="7" max="7" width="13.42578125" style="28" customWidth="1"/>
    <col min="8" max="8" width="19.5703125" style="28" customWidth="1"/>
    <col min="9" max="16384" width="9.140625" style="28"/>
  </cols>
  <sheetData>
    <row r="1" spans="1:9">
      <c r="A1" s="68" t="s">
        <v>73</v>
      </c>
      <c r="B1" s="68"/>
      <c r="C1" s="1"/>
      <c r="D1" s="1"/>
      <c r="E1" s="1"/>
      <c r="F1" s="1"/>
      <c r="G1" s="1"/>
      <c r="H1" s="1"/>
    </row>
    <row r="2" spans="1:9" ht="36">
      <c r="A2" s="2" t="s">
        <v>0</v>
      </c>
      <c r="B2" s="3" t="s">
        <v>1</v>
      </c>
      <c r="C2" s="2" t="s">
        <v>38</v>
      </c>
      <c r="D2" s="4" t="s">
        <v>11</v>
      </c>
      <c r="E2" s="4" t="s">
        <v>3</v>
      </c>
      <c r="F2" s="2" t="s">
        <v>4</v>
      </c>
      <c r="G2" s="2" t="s">
        <v>5</v>
      </c>
      <c r="H2" s="2" t="s">
        <v>39</v>
      </c>
    </row>
    <row r="3" spans="1:9" ht="261.75" customHeight="1">
      <c r="A3" s="2" t="s">
        <v>6</v>
      </c>
      <c r="B3" s="10" t="s">
        <v>37</v>
      </c>
      <c r="C3" s="5">
        <v>30</v>
      </c>
      <c r="D3" s="6"/>
      <c r="E3" s="7">
        <f>C3*D3</f>
        <v>0</v>
      </c>
      <c r="F3" s="8"/>
      <c r="G3" s="9">
        <f>E3*1.08</f>
        <v>0</v>
      </c>
      <c r="H3" s="8"/>
    </row>
    <row r="4" spans="1:9">
      <c r="A4" s="1"/>
      <c r="B4" s="1"/>
      <c r="C4" s="1"/>
      <c r="D4" s="34" t="s">
        <v>8</v>
      </c>
      <c r="E4" s="62"/>
      <c r="F4" s="60" t="s">
        <v>9</v>
      </c>
      <c r="G4" s="69"/>
      <c r="H4" s="1"/>
    </row>
    <row r="5" spans="1:9" ht="30.75" customHeight="1">
      <c r="D5" s="35" t="s">
        <v>10</v>
      </c>
      <c r="E5" s="63"/>
      <c r="F5" s="61"/>
      <c r="G5" s="69"/>
    </row>
    <row r="10" spans="1:9">
      <c r="F10" s="27" t="s">
        <v>12</v>
      </c>
      <c r="G10" s="27"/>
    </row>
    <row r="11" spans="1:9" s="20" customFormat="1" ht="34.5" customHeight="1">
      <c r="A11" s="40"/>
      <c r="B11" s="40"/>
      <c r="C11" s="40"/>
      <c r="D11" s="40"/>
      <c r="E11" s="57" t="s">
        <v>68</v>
      </c>
      <c r="F11" s="57"/>
      <c r="G11" s="57"/>
      <c r="H11" s="57"/>
      <c r="I11" s="57"/>
    </row>
  </sheetData>
  <mergeCells count="4">
    <mergeCell ref="A1:B1"/>
    <mergeCell ref="E4:E5"/>
    <mergeCell ref="F4:F5"/>
    <mergeCell ref="G4:G5"/>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Załącznik nr 1</vt:lpstr>
      <vt:lpstr>Załącznik nr 2</vt:lpstr>
      <vt:lpstr>Załącznik nr 3</vt:lpstr>
      <vt:lpstr>Załącznik nr 4</vt:lpstr>
      <vt:lpstr>Załącznik nr 5</vt:lpstr>
      <vt:lpstr>Załącznik nr 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2025-12-01T10:13:25Z</dcterms:modified>
</cp:coreProperties>
</file>